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 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Лист1!$B$1:$M$33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F33" i="1"/>
  <c r="D33" i="1"/>
  <c r="J33" i="1"/>
  <c r="K33" i="1"/>
  <c r="I33" i="1"/>
  <c r="E33" i="1"/>
  <c r="H33" i="1"/>
  <c r="G33" i="1"/>
</calcChain>
</file>

<file path=xl/sharedStrings.xml><?xml version="1.0" encoding="utf-8"?>
<sst xmlns="http://schemas.openxmlformats.org/spreadsheetml/2006/main" count="109" uniqueCount="77">
  <si>
    <t>Код</t>
  </si>
  <si>
    <t>Наименование</t>
  </si>
  <si>
    <t>Прогноз поступлений НДФЛ в бюджеты поселений на очередной финансовый год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</si>
  <si>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</si>
  <si>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</si>
  <si>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очередной финансовый год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</si>
  <si>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</si>
  <si>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</si>
  <si>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очередной финансовый год</t>
  </si>
  <si>
    <t>Налоговый потенциал по прочим видам налогов</t>
  </si>
  <si>
    <t>Налоговый потенциал поселения на очередной финансовый год</t>
  </si>
  <si>
    <t>Сумма корректировки налогового потенциала по НДФЛ на очередной финансовый год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</si>
  <si>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</si>
  <si>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</si>
  <si>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</si>
  <si>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</si>
  <si>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</si>
  <si>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гр03=гр01*гр02/СУММ(гр02)-гр10</t>
  </si>
  <si>
    <t>гр04</t>
  </si>
  <si>
    <t>гр05</t>
  </si>
  <si>
    <t>гр06=гр04*гр05/СУММ(гр05)</t>
  </si>
  <si>
    <t>гр07</t>
  </si>
  <si>
    <t>гр08=(гр07-гр01-гр04)*(гр03+гр06)/(СУММ(гр03)+гр04)</t>
  </si>
  <si>
    <t>гр09=гр03+гр06+гр08</t>
  </si>
  <si>
    <t>гр10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</si>
  <si>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</si>
  <si>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</si>
  <si>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</si>
  <si>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</si>
  <si>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</si>
  <si>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</si>
  <si>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</si>
  <si>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</si>
  <si>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</si>
  <si>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</si>
  <si>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</si>
  <si>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</si>
  <si>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</si>
  <si>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</si>
  <si>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</si>
  <si>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</si>
  <si>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</si>
  <si>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</si>
  <si>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</si>
  <si>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</si>
  <si>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</si>
  <si>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</si>
  <si>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</si>
  <si>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</si>
  <si>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</si>
  <si>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</si>
  <si>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</si>
  <si>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</si>
  <si>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</si>
  <si>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</si>
  <si>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</si>
  <si>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</si>
  <si>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</si>
  <si>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</si>
  <si>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</si>
  <si>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</si>
  <si>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</si>
  <si>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</si>
  <si>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</si>
  <si>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</si>
  <si>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</si>
  <si>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</si>
  <si>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</si>
  <si>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</si>
  <si>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</si>
  <si>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</si>
  <si>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</si>
  <si>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</si>
  <si>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</si>
  <si>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</si>
  <si>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</si>
  <si>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102.1.04 Расчет налогового потенциала городских поселений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</si>
</sst>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5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C12" sqref="C12"/>
    </sheetView>
  </sheetViews>
  <sheetFormatPr defaultRowHeight="15" x14ac:dyDescent="0.25"/>
  <cols>
    <col min="1" max="1" width="0" hidden="1" customWidth="1"/>
    <col min="2" max="2" width="6.140625" customWidth="1"/>
    <col min="3" max="3" width="34.140625" customWidth="1"/>
    <col min="4" max="4" width="13.42578125" customWidth="1"/>
    <col min="5" max="5" width="15.28515625" customWidth="1"/>
    <col min="6" max="6" width="12.28515625" customWidth="1"/>
    <col min="7" max="7" width="13.28515625" customWidth="1"/>
    <col min="8" max="8" width="17.28515625" customWidth="1"/>
    <col min="9" max="9" width="13.28515625" customWidth="1"/>
    <col min="10" max="10" width="14.28515625" customWidth="1"/>
    <col min="11" max="11" width="12.85546875" customWidth="1"/>
    <col min="12" max="12" width="14" customWidth="1"/>
    <col min="13" max="13" width="13.57031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35"/>
      <c r="E1" s="35"/>
      <c r="F1" s="35"/>
      <c r="G1" s="35"/>
      <c r="H1" s="35"/>
      <c r="I1" s="35"/>
      <c r="J1" s="35"/>
      <c r="K1" s="35"/>
      <c r="L1" s="35"/>
      <c r="M1" s="35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36" t="s">
        <v>76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37"/>
      <c r="E3" s="37"/>
      <c r="F3" s="37"/>
      <c r="G3" s="37"/>
      <c r="H3" s="37"/>
      <c r="I3" s="37"/>
      <c r="J3" s="37"/>
      <c r="K3" s="37"/>
      <c r="L3" s="37"/>
      <c r="M3" s="37"/>
      <c r="N3" s="1"/>
      <c r="O3" s="1"/>
      <c r="P3" s="1"/>
      <c r="Q3" s="1"/>
      <c r="R3" s="1"/>
      <c r="S3" s="1"/>
      <c r="T3" s="1"/>
      <c r="U3" s="1"/>
    </row>
    <row r="4" spans="1:21" x14ac:dyDescent="0.25">
      <c r="A4" s="7"/>
      <c r="B4" s="38" t="s">
        <v>0</v>
      </c>
      <c r="C4" s="38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39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8"/>
      <c r="O5" s="4"/>
      <c r="P5" s="4"/>
      <c r="Q5" s="4"/>
      <c r="R5" s="1"/>
      <c r="S5" s="1"/>
      <c r="T5" s="1"/>
      <c r="U5" s="4"/>
    </row>
    <row r="6" spans="1:21" ht="120.75" customHeight="1" x14ac:dyDescent="0.25">
      <c r="A6" s="7"/>
      <c r="B6" s="40"/>
      <c r="C6" s="40"/>
      <c r="D6" s="43"/>
      <c r="E6" s="43"/>
      <c r="F6" s="43"/>
      <c r="G6" s="43"/>
      <c r="H6" s="43"/>
      <c r="I6" s="43"/>
      <c r="J6" s="43"/>
      <c r="K6" s="43"/>
      <c r="L6" s="43"/>
      <c r="M6" s="43"/>
      <c r="N6" s="8"/>
      <c r="O6" s="4"/>
      <c r="P6" s="4"/>
      <c r="Q6" s="4"/>
      <c r="R6" s="1"/>
      <c r="S6" s="1"/>
      <c r="T6" s="1"/>
      <c r="U6" s="4"/>
    </row>
    <row r="7" spans="1:21" ht="25.5" x14ac:dyDescent="0.25">
      <c r="A7" s="7"/>
      <c r="B7" s="9"/>
      <c r="C7" s="10" t="s">
        <v>12</v>
      </c>
      <c r="D7" s="11" t="s">
        <v>13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  <c r="K7" s="11" t="s">
        <v>13</v>
      </c>
      <c r="L7" s="11" t="s">
        <v>13</v>
      </c>
      <c r="M7" s="11" t="s">
        <v>13</v>
      </c>
      <c r="N7" s="8"/>
      <c r="O7" s="1"/>
      <c r="P7" s="1"/>
      <c r="Q7" s="1"/>
      <c r="R7" s="1"/>
      <c r="S7" s="1"/>
      <c r="T7" s="1"/>
      <c r="U7" s="1"/>
    </row>
    <row r="8" spans="1:21" ht="63.75" x14ac:dyDescent="0.25">
      <c r="A8" s="7"/>
      <c r="B8" s="12"/>
      <c r="C8" s="10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3" t="s">
        <v>21</v>
      </c>
      <c r="K8" s="13" t="s">
        <v>22</v>
      </c>
      <c r="L8" s="13" t="s">
        <v>23</v>
      </c>
      <c r="M8" s="13" t="s">
        <v>24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25</v>
      </c>
      <c r="B9" s="15" t="s">
        <v>26</v>
      </c>
      <c r="C9" s="16" t="s">
        <v>27</v>
      </c>
      <c r="D9" s="17">
        <v>706519.4</v>
      </c>
      <c r="E9" s="18">
        <v>278500791</v>
      </c>
      <c r="F9" s="19">
        <v>118345.21929776319</v>
      </c>
      <c r="G9" s="17">
        <v>77559.3</v>
      </c>
      <c r="H9" s="20">
        <v>21802</v>
      </c>
      <c r="I9" s="19">
        <v>20119.5533178654</v>
      </c>
      <c r="J9" s="17">
        <v>821901.3</v>
      </c>
      <c r="K9" s="19">
        <v>6679.3010812968996</v>
      </c>
      <c r="L9" s="19">
        <v>145144.07369692551</v>
      </c>
      <c r="M9" s="20">
        <v>0</v>
      </c>
      <c r="N9" s="8"/>
      <c r="O9" s="21"/>
      <c r="P9" s="21"/>
      <c r="Q9" s="22"/>
      <c r="R9" s="4"/>
      <c r="S9" s="4"/>
      <c r="T9" s="22"/>
      <c r="U9" s="1"/>
    </row>
    <row r="10" spans="1:21" ht="25.5" x14ac:dyDescent="0.25">
      <c r="A10" s="14" t="s">
        <v>25</v>
      </c>
      <c r="B10" s="15" t="s">
        <v>28</v>
      </c>
      <c r="C10" s="16" t="s">
        <v>29</v>
      </c>
      <c r="D10" s="17">
        <v>706519.4</v>
      </c>
      <c r="E10" s="18">
        <v>15029496</v>
      </c>
      <c r="F10" s="19">
        <v>6386.5850925171999</v>
      </c>
      <c r="G10" s="17">
        <v>77559.3</v>
      </c>
      <c r="H10" s="20">
        <v>451</v>
      </c>
      <c r="I10" s="19">
        <v>416.19661252899999</v>
      </c>
      <c r="J10" s="17">
        <v>821901.3</v>
      </c>
      <c r="K10" s="19">
        <v>328.15442036280001</v>
      </c>
      <c r="L10" s="19">
        <v>7130.9361254089999</v>
      </c>
      <c r="M10" s="20">
        <v>0</v>
      </c>
      <c r="N10" s="8"/>
      <c r="O10" s="21"/>
      <c r="P10" s="21"/>
      <c r="Q10" s="22"/>
      <c r="R10" s="4"/>
      <c r="S10" s="4"/>
      <c r="T10" s="22"/>
      <c r="U10" s="1"/>
    </row>
    <row r="11" spans="1:21" x14ac:dyDescent="0.25">
      <c r="A11" s="14" t="s">
        <v>25</v>
      </c>
      <c r="B11" s="15" t="s">
        <v>30</v>
      </c>
      <c r="C11" s="16" t="s">
        <v>31</v>
      </c>
      <c r="D11" s="17">
        <v>706519.4</v>
      </c>
      <c r="E11" s="18">
        <v>21662618</v>
      </c>
      <c r="F11" s="19">
        <v>9205.2423570088995</v>
      </c>
      <c r="G11" s="17">
        <v>77559.3</v>
      </c>
      <c r="H11" s="20">
        <v>1352</v>
      </c>
      <c r="I11" s="19">
        <v>1247.6670069606</v>
      </c>
      <c r="J11" s="17">
        <v>821901.3</v>
      </c>
      <c r="K11" s="19">
        <v>504.2302637601</v>
      </c>
      <c r="L11" s="19">
        <v>10957.139627729601</v>
      </c>
      <c r="M11" s="20">
        <v>0</v>
      </c>
      <c r="N11" s="8"/>
      <c r="O11" s="21"/>
      <c r="P11" s="21"/>
      <c r="Q11" s="22"/>
      <c r="R11" s="4"/>
      <c r="S11" s="4"/>
      <c r="T11" s="22"/>
      <c r="U11" s="1"/>
    </row>
    <row r="12" spans="1:21" ht="25.5" x14ac:dyDescent="0.25">
      <c r="A12" s="14" t="s">
        <v>25</v>
      </c>
      <c r="B12" s="15" t="s">
        <v>32</v>
      </c>
      <c r="C12" s="16" t="s">
        <v>33</v>
      </c>
      <c r="D12" s="17">
        <v>706519.4</v>
      </c>
      <c r="E12" s="18">
        <v>7942088</v>
      </c>
      <c r="F12" s="19">
        <v>3374.8850143917002</v>
      </c>
      <c r="G12" s="17">
        <v>77559.3</v>
      </c>
      <c r="H12" s="20">
        <v>1058</v>
      </c>
      <c r="I12" s="19">
        <v>976.35480278420005</v>
      </c>
      <c r="J12" s="17">
        <v>821901.3</v>
      </c>
      <c r="K12" s="19">
        <v>209.89628095890001</v>
      </c>
      <c r="L12" s="19">
        <v>4561.1360981347998</v>
      </c>
      <c r="M12" s="20">
        <v>0</v>
      </c>
      <c r="N12" s="8"/>
      <c r="O12" s="21"/>
      <c r="P12" s="21"/>
      <c r="Q12" s="22"/>
      <c r="R12" s="4"/>
      <c r="S12" s="4"/>
      <c r="T12" s="22"/>
      <c r="U12" s="1"/>
    </row>
    <row r="13" spans="1:21" ht="25.5" x14ac:dyDescent="0.25">
      <c r="A13" s="14" t="s">
        <v>25</v>
      </c>
      <c r="B13" s="15" t="s">
        <v>34</v>
      </c>
      <c r="C13" s="16" t="s">
        <v>35</v>
      </c>
      <c r="D13" s="17">
        <v>706519.4</v>
      </c>
      <c r="E13" s="18">
        <v>19799768</v>
      </c>
      <c r="F13" s="19">
        <v>8413.6489436571992</v>
      </c>
      <c r="G13" s="17">
        <v>77559.3</v>
      </c>
      <c r="H13" s="20">
        <v>2185</v>
      </c>
      <c r="I13" s="19">
        <v>2016.3849187935</v>
      </c>
      <c r="J13" s="17">
        <v>821901.3</v>
      </c>
      <c r="K13" s="19">
        <v>503.12678914240001</v>
      </c>
      <c r="L13" s="19">
        <v>10933.1606515931</v>
      </c>
      <c r="M13" s="20">
        <v>0</v>
      </c>
      <c r="N13" s="8"/>
      <c r="O13" s="21"/>
      <c r="P13" s="21"/>
      <c r="Q13" s="22"/>
      <c r="R13" s="4"/>
      <c r="S13" s="4"/>
      <c r="T13" s="22"/>
      <c r="U13" s="1"/>
    </row>
    <row r="14" spans="1:21" ht="25.5" x14ac:dyDescent="0.25">
      <c r="A14" s="14" t="s">
        <v>25</v>
      </c>
      <c r="B14" s="15" t="s">
        <v>36</v>
      </c>
      <c r="C14" s="16" t="s">
        <v>37</v>
      </c>
      <c r="D14" s="17">
        <v>706519.4</v>
      </c>
      <c r="E14" s="18">
        <v>50627381</v>
      </c>
      <c r="F14" s="19">
        <v>21513.434433715502</v>
      </c>
      <c r="G14" s="17">
        <v>77559.3</v>
      </c>
      <c r="H14" s="20">
        <v>3970</v>
      </c>
      <c r="I14" s="19">
        <v>3663.6375870070001</v>
      </c>
      <c r="J14" s="17">
        <v>821901.3</v>
      </c>
      <c r="K14" s="19">
        <v>1214.4983969223999</v>
      </c>
      <c r="L14" s="19">
        <v>26391.5704176449</v>
      </c>
      <c r="M14" s="20">
        <v>0</v>
      </c>
      <c r="N14" s="8"/>
      <c r="O14" s="21"/>
      <c r="P14" s="21"/>
      <c r="Q14" s="22"/>
      <c r="R14" s="4"/>
      <c r="S14" s="4"/>
      <c r="T14" s="22"/>
      <c r="U14" s="1"/>
    </row>
    <row r="15" spans="1:21" x14ac:dyDescent="0.25">
      <c r="A15" s="14" t="s">
        <v>25</v>
      </c>
      <c r="B15" s="15" t="s">
        <v>38</v>
      </c>
      <c r="C15" s="16" t="s">
        <v>39</v>
      </c>
      <c r="D15" s="17">
        <v>706519.4</v>
      </c>
      <c r="E15" s="18">
        <v>16548168</v>
      </c>
      <c r="F15" s="19">
        <v>7031.9246272310002</v>
      </c>
      <c r="G15" s="17">
        <v>77559.3</v>
      </c>
      <c r="H15" s="20">
        <v>2220</v>
      </c>
      <c r="I15" s="19">
        <v>2048.6839907192998</v>
      </c>
      <c r="J15" s="17">
        <v>821901.3</v>
      </c>
      <c r="K15" s="19">
        <v>438.03284990819998</v>
      </c>
      <c r="L15" s="19">
        <v>9518.6414678585006</v>
      </c>
      <c r="M15" s="20">
        <v>0</v>
      </c>
      <c r="N15" s="8"/>
      <c r="O15" s="21"/>
      <c r="P15" s="21"/>
      <c r="Q15" s="22"/>
      <c r="R15" s="4"/>
      <c r="S15" s="4"/>
      <c r="T15" s="22"/>
      <c r="U15" s="1"/>
    </row>
    <row r="16" spans="1:21" x14ac:dyDescent="0.25">
      <c r="A16" s="14" t="s">
        <v>25</v>
      </c>
      <c r="B16" s="15" t="s">
        <v>40</v>
      </c>
      <c r="C16" s="16" t="s">
        <v>41</v>
      </c>
      <c r="D16" s="17">
        <v>706519.4</v>
      </c>
      <c r="E16" s="18">
        <v>81468099</v>
      </c>
      <c r="F16" s="19">
        <v>34618.788719802498</v>
      </c>
      <c r="G16" s="17">
        <v>77559.3</v>
      </c>
      <c r="H16" s="20">
        <v>3706</v>
      </c>
      <c r="I16" s="19">
        <v>3420.0103016241001</v>
      </c>
      <c r="J16" s="17">
        <v>821901.3</v>
      </c>
      <c r="K16" s="19">
        <v>1834.9258561262</v>
      </c>
      <c r="L16" s="19">
        <v>39873.724877552799</v>
      </c>
      <c r="M16" s="20">
        <v>0</v>
      </c>
      <c r="N16" s="8"/>
      <c r="O16" s="21"/>
      <c r="P16" s="21"/>
      <c r="Q16" s="22"/>
      <c r="R16" s="4"/>
      <c r="S16" s="4"/>
      <c r="T16" s="22"/>
      <c r="U16" s="1"/>
    </row>
    <row r="17" spans="1:21" x14ac:dyDescent="0.25">
      <c r="A17" s="14" t="s">
        <v>25</v>
      </c>
      <c r="B17" s="15" t="s">
        <v>42</v>
      </c>
      <c r="C17" s="16" t="s">
        <v>43</v>
      </c>
      <c r="D17" s="17">
        <v>706519.4</v>
      </c>
      <c r="E17" s="18">
        <v>31572386</v>
      </c>
      <c r="F17" s="19">
        <v>13416.266903614</v>
      </c>
      <c r="G17" s="17">
        <v>77559.3</v>
      </c>
      <c r="H17" s="20">
        <v>1126</v>
      </c>
      <c r="I17" s="19">
        <v>1039.1072853828</v>
      </c>
      <c r="J17" s="17">
        <v>821901.3</v>
      </c>
      <c r="K17" s="19">
        <v>697.30224249269997</v>
      </c>
      <c r="L17" s="19">
        <v>15152.676431489501</v>
      </c>
      <c r="M17" s="20">
        <v>0</v>
      </c>
      <c r="N17" s="8"/>
      <c r="O17" s="21"/>
      <c r="P17" s="21"/>
      <c r="Q17" s="22"/>
      <c r="R17" s="4"/>
      <c r="S17" s="4"/>
      <c r="T17" s="22"/>
      <c r="U17" s="1"/>
    </row>
    <row r="18" spans="1:21" x14ac:dyDescent="0.25">
      <c r="A18" s="14" t="s">
        <v>25</v>
      </c>
      <c r="B18" s="15" t="s">
        <v>44</v>
      </c>
      <c r="C18" s="16" t="s">
        <v>45</v>
      </c>
      <c r="D18" s="17">
        <v>706519.4</v>
      </c>
      <c r="E18" s="18">
        <v>131943502</v>
      </c>
      <c r="F18" s="19">
        <v>56067.642117055402</v>
      </c>
      <c r="G18" s="17">
        <v>77559.3</v>
      </c>
      <c r="H18" s="20">
        <v>3717</v>
      </c>
      <c r="I18" s="19">
        <v>3430.1614385151001</v>
      </c>
      <c r="J18" s="17">
        <v>821901.3</v>
      </c>
      <c r="K18" s="19">
        <v>2870.0711099037999</v>
      </c>
      <c r="L18" s="19">
        <v>62367.874665474301</v>
      </c>
      <c r="M18" s="20">
        <v>0</v>
      </c>
      <c r="N18" s="8"/>
      <c r="O18" s="21"/>
      <c r="P18" s="21"/>
      <c r="Q18" s="22"/>
      <c r="R18" s="4"/>
      <c r="S18" s="4"/>
      <c r="T18" s="22"/>
      <c r="U18" s="1"/>
    </row>
    <row r="19" spans="1:21" ht="25.5" x14ac:dyDescent="0.25">
      <c r="A19" s="14" t="s">
        <v>25</v>
      </c>
      <c r="B19" s="15" t="s">
        <v>46</v>
      </c>
      <c r="C19" s="16" t="s">
        <v>47</v>
      </c>
      <c r="D19" s="17">
        <v>706519.4</v>
      </c>
      <c r="E19" s="18">
        <v>90196699</v>
      </c>
      <c r="F19" s="19">
        <v>38327.891582502998</v>
      </c>
      <c r="G19" s="17">
        <v>77559.3</v>
      </c>
      <c r="H19" s="20">
        <v>3128</v>
      </c>
      <c r="I19" s="19">
        <v>2886.6141995359999</v>
      </c>
      <c r="J19" s="17">
        <v>821901.3</v>
      </c>
      <c r="K19" s="19">
        <v>1988.1164561564001</v>
      </c>
      <c r="L19" s="19">
        <v>43202.622238195399</v>
      </c>
      <c r="M19" s="20">
        <v>0</v>
      </c>
      <c r="N19" s="8"/>
      <c r="O19" s="21"/>
      <c r="P19" s="21"/>
      <c r="Q19" s="22"/>
      <c r="R19" s="4"/>
      <c r="S19" s="4"/>
      <c r="T19" s="22"/>
      <c r="U19" s="1"/>
    </row>
    <row r="20" spans="1:21" x14ac:dyDescent="0.25">
      <c r="A20" s="14" t="s">
        <v>25</v>
      </c>
      <c r="B20" s="15" t="s">
        <v>48</v>
      </c>
      <c r="C20" s="16" t="s">
        <v>49</v>
      </c>
      <c r="D20" s="17">
        <v>706519.4</v>
      </c>
      <c r="E20" s="18">
        <v>61892734</v>
      </c>
      <c r="F20" s="19">
        <v>26300.496856284099</v>
      </c>
      <c r="G20" s="17">
        <v>77559.3</v>
      </c>
      <c r="H20" s="20">
        <v>2805</v>
      </c>
      <c r="I20" s="19">
        <v>2588.5399071925999</v>
      </c>
      <c r="J20" s="17">
        <v>821901.3</v>
      </c>
      <c r="K20" s="19">
        <v>1393.5571542631001</v>
      </c>
      <c r="L20" s="19">
        <v>30282.5939177398</v>
      </c>
      <c r="M20" s="20">
        <v>0</v>
      </c>
      <c r="N20" s="8"/>
      <c r="O20" s="21"/>
      <c r="P20" s="21"/>
      <c r="Q20" s="22"/>
      <c r="R20" s="4"/>
      <c r="S20" s="4"/>
      <c r="T20" s="22"/>
      <c r="U20" s="1"/>
    </row>
    <row r="21" spans="1:21" x14ac:dyDescent="0.25">
      <c r="A21" s="14" t="s">
        <v>25</v>
      </c>
      <c r="B21" s="15" t="s">
        <v>50</v>
      </c>
      <c r="C21" s="16" t="s">
        <v>51</v>
      </c>
      <c r="D21" s="17">
        <v>706519.4</v>
      </c>
      <c r="E21" s="18">
        <v>26832669</v>
      </c>
      <c r="F21" s="19">
        <v>11402.1869946836</v>
      </c>
      <c r="G21" s="17">
        <v>77559.3</v>
      </c>
      <c r="H21" s="20">
        <v>542</v>
      </c>
      <c r="I21" s="19">
        <v>500.174199536</v>
      </c>
      <c r="J21" s="17">
        <v>821901.3</v>
      </c>
      <c r="K21" s="19">
        <v>574.14931244080003</v>
      </c>
      <c r="L21" s="19">
        <v>12476.510506660399</v>
      </c>
      <c r="M21" s="20">
        <v>0</v>
      </c>
      <c r="N21" s="8"/>
      <c r="O21" s="21"/>
      <c r="P21" s="21"/>
      <c r="Q21" s="22"/>
      <c r="R21" s="4"/>
      <c r="S21" s="4"/>
      <c r="T21" s="22"/>
      <c r="U21" s="1"/>
    </row>
    <row r="22" spans="1:21" x14ac:dyDescent="0.25">
      <c r="A22" s="14" t="s">
        <v>25</v>
      </c>
      <c r="B22" s="15" t="s">
        <v>52</v>
      </c>
      <c r="C22" s="16" t="s">
        <v>53</v>
      </c>
      <c r="D22" s="17">
        <v>706519.4</v>
      </c>
      <c r="E22" s="18">
        <v>47772922</v>
      </c>
      <c r="F22" s="19">
        <v>20300.469920693798</v>
      </c>
      <c r="G22" s="17">
        <v>77559.3</v>
      </c>
      <c r="H22" s="20">
        <v>2328</v>
      </c>
      <c r="I22" s="19">
        <v>2148.3496983759001</v>
      </c>
      <c r="J22" s="17">
        <v>821901.3</v>
      </c>
      <c r="K22" s="19">
        <v>1082.8922210541</v>
      </c>
      <c r="L22" s="19">
        <v>23531.7118401238</v>
      </c>
      <c r="M22" s="20">
        <v>0</v>
      </c>
      <c r="N22" s="8"/>
      <c r="O22" s="21"/>
      <c r="P22" s="21"/>
      <c r="Q22" s="22"/>
      <c r="R22" s="4"/>
      <c r="S22" s="4"/>
      <c r="T22" s="22"/>
      <c r="U22" s="1"/>
    </row>
    <row r="23" spans="1:21" x14ac:dyDescent="0.25">
      <c r="A23" s="14" t="s">
        <v>25</v>
      </c>
      <c r="B23" s="15" t="s">
        <v>54</v>
      </c>
      <c r="C23" s="16" t="s">
        <v>55</v>
      </c>
      <c r="D23" s="17">
        <v>706519.4</v>
      </c>
      <c r="E23" s="18">
        <v>27641275</v>
      </c>
      <c r="F23" s="19">
        <v>11745.7933954119</v>
      </c>
      <c r="G23" s="17">
        <v>77559.3</v>
      </c>
      <c r="H23" s="20">
        <v>737</v>
      </c>
      <c r="I23" s="19">
        <v>680.12617169370003</v>
      </c>
      <c r="J23" s="17">
        <v>821901.3</v>
      </c>
      <c r="K23" s="19">
        <v>599.40486257160001</v>
      </c>
      <c r="L23" s="19">
        <v>13025.324429677201</v>
      </c>
      <c r="M23" s="20">
        <v>0</v>
      </c>
      <c r="N23" s="8"/>
      <c r="O23" s="21"/>
      <c r="P23" s="21"/>
      <c r="Q23" s="22"/>
      <c r="R23" s="4"/>
      <c r="S23" s="4"/>
      <c r="T23" s="22"/>
      <c r="U23" s="1"/>
    </row>
    <row r="24" spans="1:21" x14ac:dyDescent="0.25">
      <c r="A24" s="14" t="s">
        <v>25</v>
      </c>
      <c r="B24" s="15" t="s">
        <v>56</v>
      </c>
      <c r="C24" s="16" t="s">
        <v>57</v>
      </c>
      <c r="D24" s="17">
        <v>706519.4</v>
      </c>
      <c r="E24" s="18">
        <v>168574478</v>
      </c>
      <c r="F24" s="19">
        <v>71633.489783933706</v>
      </c>
      <c r="G24" s="17">
        <v>77559.3</v>
      </c>
      <c r="H24" s="20">
        <v>4722</v>
      </c>
      <c r="I24" s="19">
        <v>4357.6062180974004</v>
      </c>
      <c r="J24" s="17">
        <v>821901.3</v>
      </c>
      <c r="K24" s="19">
        <v>3665.6790034552</v>
      </c>
      <c r="L24" s="19">
        <v>79656.775005486299</v>
      </c>
      <c r="M24" s="20">
        <v>0</v>
      </c>
      <c r="N24" s="8"/>
      <c r="O24" s="21"/>
      <c r="P24" s="21"/>
      <c r="Q24" s="22"/>
      <c r="R24" s="4"/>
      <c r="S24" s="4"/>
      <c r="T24" s="22"/>
      <c r="U24" s="1"/>
    </row>
    <row r="25" spans="1:21" x14ac:dyDescent="0.25">
      <c r="A25" s="14" t="s">
        <v>25</v>
      </c>
      <c r="B25" s="15" t="s">
        <v>58</v>
      </c>
      <c r="C25" s="16" t="s">
        <v>59</v>
      </c>
      <c r="D25" s="17">
        <v>706519.4</v>
      </c>
      <c r="E25" s="18">
        <v>67853276</v>
      </c>
      <c r="F25" s="19">
        <v>28833.350165571501</v>
      </c>
      <c r="G25" s="17">
        <v>77559.3</v>
      </c>
      <c r="H25" s="20">
        <v>7316</v>
      </c>
      <c r="I25" s="19">
        <v>6751.4288631090003</v>
      </c>
      <c r="J25" s="17">
        <v>821901.3</v>
      </c>
      <c r="K25" s="19">
        <v>1716.5481772303999</v>
      </c>
      <c r="L25" s="19">
        <v>37301.3272059109</v>
      </c>
      <c r="M25" s="20">
        <v>0</v>
      </c>
      <c r="N25" s="8"/>
      <c r="O25" s="21"/>
      <c r="P25" s="21"/>
      <c r="Q25" s="22"/>
      <c r="R25" s="4"/>
      <c r="S25" s="4"/>
      <c r="T25" s="22"/>
      <c r="U25" s="1"/>
    </row>
    <row r="26" spans="1:21" x14ac:dyDescent="0.25">
      <c r="A26" s="14" t="s">
        <v>25</v>
      </c>
      <c r="B26" s="15" t="s">
        <v>60</v>
      </c>
      <c r="C26" s="16" t="s">
        <v>61</v>
      </c>
      <c r="D26" s="17">
        <v>706519.4</v>
      </c>
      <c r="E26" s="18">
        <v>73254242</v>
      </c>
      <c r="F26" s="19">
        <v>31128.4190714611</v>
      </c>
      <c r="G26" s="17">
        <v>77559.3</v>
      </c>
      <c r="H26" s="20">
        <v>2756</v>
      </c>
      <c r="I26" s="19">
        <v>2543.3212064965001</v>
      </c>
      <c r="J26" s="17">
        <v>821901.3</v>
      </c>
      <c r="K26" s="19">
        <v>1624.2664975303001</v>
      </c>
      <c r="L26" s="19">
        <v>35296.006775487898</v>
      </c>
      <c r="M26" s="20">
        <v>0</v>
      </c>
      <c r="N26" s="8"/>
      <c r="O26" s="21"/>
      <c r="P26" s="21"/>
      <c r="Q26" s="22"/>
      <c r="R26" s="4"/>
      <c r="S26" s="4"/>
      <c r="T26" s="22"/>
      <c r="U26" s="1"/>
    </row>
    <row r="27" spans="1:21" x14ac:dyDescent="0.25">
      <c r="A27" s="14" t="s">
        <v>25</v>
      </c>
      <c r="B27" s="15" t="s">
        <v>62</v>
      </c>
      <c r="C27" s="16" t="s">
        <v>63</v>
      </c>
      <c r="D27" s="17">
        <v>706519.4</v>
      </c>
      <c r="E27" s="18">
        <v>234427037</v>
      </c>
      <c r="F27" s="19">
        <v>99616.661782083902</v>
      </c>
      <c r="G27" s="17">
        <v>77559.3</v>
      </c>
      <c r="H27" s="20">
        <v>9627</v>
      </c>
      <c r="I27" s="19">
        <v>8884.0904408352999</v>
      </c>
      <c r="J27" s="17">
        <v>821901.3</v>
      </c>
      <c r="K27" s="19">
        <v>5233.8885765249997</v>
      </c>
      <c r="L27" s="19">
        <v>113734.6407994442</v>
      </c>
      <c r="M27" s="20">
        <v>0</v>
      </c>
      <c r="N27" s="8"/>
      <c r="O27" s="21"/>
      <c r="P27" s="21"/>
      <c r="Q27" s="22"/>
      <c r="R27" s="4"/>
      <c r="S27" s="4"/>
      <c r="T27" s="22"/>
      <c r="U27" s="1"/>
    </row>
    <row r="28" spans="1:21" x14ac:dyDescent="0.25">
      <c r="A28" s="14" t="s">
        <v>25</v>
      </c>
      <c r="B28" s="15" t="s">
        <v>64</v>
      </c>
      <c r="C28" s="16" t="s">
        <v>65</v>
      </c>
      <c r="D28" s="17">
        <v>706519.4</v>
      </c>
      <c r="E28" s="18">
        <v>47382406</v>
      </c>
      <c r="F28" s="19">
        <v>20134.525323217698</v>
      </c>
      <c r="G28" s="17">
        <v>77559.3</v>
      </c>
      <c r="H28" s="20">
        <v>1300</v>
      </c>
      <c r="I28" s="19">
        <v>1199.6798143852</v>
      </c>
      <c r="J28" s="17">
        <v>821901.3</v>
      </c>
      <c r="K28" s="19">
        <v>1029.1251467965001</v>
      </c>
      <c r="L28" s="19">
        <v>22363.330284399399</v>
      </c>
      <c r="M28" s="20">
        <v>0</v>
      </c>
      <c r="N28" s="8"/>
      <c r="O28" s="21"/>
      <c r="P28" s="21"/>
      <c r="Q28" s="22"/>
      <c r="R28" s="4"/>
      <c r="S28" s="4"/>
      <c r="T28" s="22"/>
      <c r="U28" s="1"/>
    </row>
    <row r="29" spans="1:21" x14ac:dyDescent="0.25">
      <c r="A29" s="14" t="s">
        <v>25</v>
      </c>
      <c r="B29" s="15" t="s">
        <v>66</v>
      </c>
      <c r="C29" s="16" t="s">
        <v>67</v>
      </c>
      <c r="D29" s="17">
        <v>706519.4</v>
      </c>
      <c r="E29" s="18">
        <v>12314323</v>
      </c>
      <c r="F29" s="19">
        <v>5232.8083188047003</v>
      </c>
      <c r="G29" s="17">
        <v>77559.3</v>
      </c>
      <c r="H29" s="20">
        <v>939</v>
      </c>
      <c r="I29" s="19">
        <v>866.53795823669998</v>
      </c>
      <c r="J29" s="17">
        <v>821901.3</v>
      </c>
      <c r="K29" s="19">
        <v>294.22191228769998</v>
      </c>
      <c r="L29" s="19">
        <v>6393.5681893291003</v>
      </c>
      <c r="M29" s="20">
        <v>0</v>
      </c>
      <c r="N29" s="8"/>
      <c r="O29" s="21"/>
      <c r="P29" s="21"/>
      <c r="Q29" s="22"/>
      <c r="R29" s="4"/>
      <c r="S29" s="4"/>
      <c r="T29" s="22"/>
      <c r="U29" s="1"/>
    </row>
    <row r="30" spans="1:21" x14ac:dyDescent="0.25">
      <c r="A30" s="14" t="s">
        <v>25</v>
      </c>
      <c r="B30" s="15" t="s">
        <v>68</v>
      </c>
      <c r="C30" s="16" t="s">
        <v>69</v>
      </c>
      <c r="D30" s="17">
        <v>706519.4</v>
      </c>
      <c r="E30" s="18">
        <v>12871816</v>
      </c>
      <c r="F30" s="19">
        <v>5469.7075789649998</v>
      </c>
      <c r="G30" s="17">
        <v>77559.3</v>
      </c>
      <c r="H30" s="20">
        <v>1504</v>
      </c>
      <c r="I30" s="19">
        <v>1387.9372621810001</v>
      </c>
      <c r="J30" s="17">
        <v>821901.3</v>
      </c>
      <c r="K30" s="19">
        <v>330.80092313279999</v>
      </c>
      <c r="L30" s="19">
        <v>7188.4457642788002</v>
      </c>
      <c r="M30" s="20">
        <v>0</v>
      </c>
      <c r="N30" s="8"/>
      <c r="O30" s="21"/>
      <c r="P30" s="21"/>
      <c r="Q30" s="22"/>
      <c r="R30" s="4"/>
      <c r="S30" s="4"/>
      <c r="T30" s="22"/>
      <c r="U30" s="1"/>
    </row>
    <row r="31" spans="1:21" x14ac:dyDescent="0.25">
      <c r="A31" s="14" t="s">
        <v>25</v>
      </c>
      <c r="B31" s="15" t="s">
        <v>70</v>
      </c>
      <c r="C31" s="16" t="s">
        <v>71</v>
      </c>
      <c r="D31" s="17">
        <v>706519.4</v>
      </c>
      <c r="E31" s="18">
        <v>87750847</v>
      </c>
      <c r="F31" s="19">
        <v>37288.559197591203</v>
      </c>
      <c r="G31" s="17">
        <v>77559.3</v>
      </c>
      <c r="H31" s="20">
        <v>2898</v>
      </c>
      <c r="I31" s="19">
        <v>2674.3631554524</v>
      </c>
      <c r="J31" s="17">
        <v>821901.3</v>
      </c>
      <c r="K31" s="19">
        <v>1927.7422368319001</v>
      </c>
      <c r="L31" s="19">
        <v>41890.664589875501</v>
      </c>
      <c r="M31" s="20">
        <v>0</v>
      </c>
      <c r="N31" s="8"/>
      <c r="O31" s="21"/>
      <c r="P31" s="21"/>
      <c r="Q31" s="22"/>
      <c r="R31" s="4"/>
      <c r="S31" s="4"/>
      <c r="T31" s="22"/>
      <c r="U31" s="1"/>
    </row>
    <row r="32" spans="1:21" x14ac:dyDescent="0.25">
      <c r="A32" s="14" t="s">
        <v>25</v>
      </c>
      <c r="B32" s="15" t="s">
        <v>72</v>
      </c>
      <c r="C32" s="16" t="s">
        <v>73</v>
      </c>
      <c r="D32" s="17">
        <v>706519.4</v>
      </c>
      <c r="E32" s="18">
        <v>48787032</v>
      </c>
      <c r="F32" s="19">
        <v>20731.402522037999</v>
      </c>
      <c r="G32" s="17">
        <v>77559.3</v>
      </c>
      <c r="H32" s="20">
        <v>1856</v>
      </c>
      <c r="I32" s="19">
        <v>1712.7736426914</v>
      </c>
      <c r="J32" s="17">
        <v>821901.3</v>
      </c>
      <c r="K32" s="19">
        <v>1082.6682288500999</v>
      </c>
      <c r="L32" s="19">
        <v>23526.8443935795</v>
      </c>
      <c r="M32" s="20">
        <v>0</v>
      </c>
      <c r="N32" s="8"/>
      <c r="O32" s="21"/>
      <c r="P32" s="21"/>
      <c r="Q32" s="22"/>
      <c r="R32" s="4"/>
      <c r="S32" s="4"/>
      <c r="T32" s="22"/>
      <c r="U32" s="1"/>
    </row>
    <row r="33" spans="1:21" x14ac:dyDescent="0.25">
      <c r="A33" s="7"/>
      <c r="B33" s="23"/>
      <c r="C33" s="24" t="s">
        <v>74</v>
      </c>
      <c r="D33" s="25">
        <f ca="1">SUMIF(INDIRECT("R1C1",FALSE):INDIRECT("R65000C1",FALSE),"=1",INDIRECT("R1C[0]",FALSE):INDIRECT("R65000C[0]",FALSE))/COUNTIF(INDIRECT("R1C1",FALSE):INDIRECT("R65000C1",FALSE),"=1")</f>
        <v>706519.40000000026</v>
      </c>
      <c r="E33" s="26">
        <f ca="1">SUMIF(INDIRECT("R1C1",FALSE):INDIRECT("R65000C1",FALSE),"=1",INDIRECT("R1C[0]",FALSE):INDIRECT("R65000C[0]",FALSE))</f>
        <v>1662646053</v>
      </c>
      <c r="F33" s="27">
        <f ca="1">SUMIF(INDIRECT("R1C1",FALSE):INDIRECT("R65000C1",FALSE),"=1",INDIRECT("R1C[0]",FALSE):INDIRECT("R65000C[0]",FALSE))</f>
        <v>706519.39999999967</v>
      </c>
      <c r="G33" s="25">
        <f ca="1">SUMIF(INDIRECT("R1C1",FALSE):INDIRECT("R65000C1",FALSE),"=1",INDIRECT("R1C[0]",FALSE):INDIRECT("R65000C[0]",FALSE))/COUNTIF(INDIRECT("R1C1",FALSE):INDIRECT("R65000C1",FALSE),"=1")</f>
        <v>77559.300000000032</v>
      </c>
      <c r="H33" s="28">
        <f ca="1">SUMIF(INDIRECT("R1C1",FALSE):INDIRECT("R65000C1",FALSE),"=1",INDIRECT("R1C[0]",FALSE):INDIRECT("R65000C[0]",FALSE))</f>
        <v>84045</v>
      </c>
      <c r="I33" s="27">
        <f ca="1">SUMIF(INDIRECT("R1C1",FALSE):INDIRECT("R65000C1",FALSE),"=1",INDIRECT("R1C[0]",FALSE):INDIRECT("R65000C[0]",FALSE))</f>
        <v>77559.300000000119</v>
      </c>
      <c r="J33" s="25">
        <f ca="1">SUMIF(INDIRECT("R1C1",FALSE):INDIRECT("R65000C1",FALSE),"=1",INDIRECT("R1C[0]",FALSE):INDIRECT("R65000C[0]",FALSE))/COUNTIF(INDIRECT("R1C1",FALSE):INDIRECT("R65000C1",FALSE),"=1")</f>
        <v>821901.30000000028</v>
      </c>
      <c r="K33" s="27">
        <f ca="1">SUMIF(INDIRECT("R1C1",FALSE):INDIRECT("R65000C1",FALSE),"=1",INDIRECT("R1C[0]",FALSE):INDIRECT("R65000C[0]",FALSE))</f>
        <v>37822.600000000304</v>
      </c>
      <c r="L33" s="27">
        <f ca="1">SUMIF(INDIRECT("R1C1",FALSE):INDIRECT("R65000C1",FALSE),"=1",INDIRECT("R1C[0]",FALSE):INDIRECT("R65000C[0]",FALSE))</f>
        <v>821901.30000000028</v>
      </c>
      <c r="M33" s="28" t="s">
        <v>75</v>
      </c>
      <c r="N33" s="8"/>
      <c r="O33" s="29"/>
      <c r="P33" s="22"/>
      <c r="Q33" s="22"/>
      <c r="R33" s="22"/>
      <c r="S33" s="22"/>
      <c r="T33" s="22"/>
      <c r="U33" s="1"/>
    </row>
    <row r="34" spans="1:21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33"/>
      <c r="P34" s="33"/>
      <c r="Q34" s="33"/>
      <c r="R34" s="33"/>
      <c r="S34" s="1"/>
      <c r="T34" s="1"/>
      <c r="U34" s="1"/>
    </row>
    <row r="35" spans="1:21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</row>
    <row r="36" spans="1:21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74803149606299213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2020-12-15T11:09:07Z</cp:lastPrinted>
  <dcterms:created xsi:type="dcterms:W3CDTF">2020-12-02T12:35:01Z</dcterms:created>
  <dcterms:modified xsi:type="dcterms:W3CDTF">2020-12-15T11:09:12Z</dcterms:modified>
</cp:coreProperties>
</file>